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9.28.23/"/>
    </mc:Choice>
  </mc:AlternateContent>
  <xr:revisionPtr revIDLastSave="114" documentId="11_97E9D97B0E387C31A59AF369369F7A3F8F4D7CBE" xr6:coauthVersionLast="47" xr6:coauthVersionMax="47" xr10:uidLastSave="{10A8C0B0-C3B2-47F2-BBC4-812E2E6EBBEB}"/>
  <bookViews>
    <workbookView xWindow="-120" yWindow="-120" windowWidth="29040" windowHeight="14925" activeTab="1" xr2:uid="{00000000-000D-0000-FFFF-FFFF00000000}"/>
  </bookViews>
  <sheets>
    <sheet name="CNXN3" sheetId="11" r:id="rId1"/>
    <sheet name="CNXN2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2" i="13" l="1"/>
  <c r="Z12" i="13"/>
  <c r="X12" i="13"/>
  <c r="AD19" i="11"/>
  <c r="Z19" i="11"/>
  <c r="X19" i="11"/>
  <c r="AD18" i="11"/>
  <c r="Z18" i="11"/>
  <c r="X18" i="11"/>
  <c r="AD17" i="11"/>
  <c r="Z17" i="11"/>
  <c r="X17" i="11"/>
  <c r="AD16" i="11"/>
  <c r="Z16" i="11"/>
  <c r="X16" i="11"/>
  <c r="AD15" i="11"/>
  <c r="Z15" i="11"/>
  <c r="X15" i="11"/>
  <c r="AD14" i="11"/>
  <c r="Z14" i="11"/>
  <c r="X14" i="11"/>
  <c r="AD13" i="11"/>
  <c r="Z13" i="11"/>
  <c r="X13" i="11"/>
  <c r="AD12" i="11"/>
  <c r="Z12" i="11"/>
  <c r="X12" i="11"/>
</calcChain>
</file>

<file path=xl/sharedStrings.xml><?xml version="1.0" encoding="utf-8"?>
<sst xmlns="http://schemas.openxmlformats.org/spreadsheetml/2006/main" count="328" uniqueCount="126">
  <si>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</si>
  <si>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</si>
  <si>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</si>
  <si>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</si>
  <si>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</si>
  <si>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</si>
  <si>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</si>
  <si>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</si>
  <si>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</si>
  <si>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</si>
  <si>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</si>
  <si>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</si>
  <si>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</si>
  <si>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</si>
  <si>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</si>
  <si>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</si>
  <si>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</si>
  <si>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</si>
  <si>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</si>
  <si>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</si>
  <si>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</si>
  <si>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</si>
  <si>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</si>
  <si>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Tày</t>
  </si>
  <si>
    <t>Nùng</t>
  </si>
  <si>
    <t>Khóa học: 2017 - 2023</t>
  </si>
  <si>
    <t>Bắc Giang</t>
  </si>
  <si>
    <t>Khá</t>
  </si>
  <si>
    <t>Cẩm Khê, Phú Thọ</t>
  </si>
  <si>
    <t>Huệ</t>
  </si>
  <si>
    <t>XNYH.K3</t>
  </si>
  <si>
    <t>Sông Lô, Vĩnh Phúc</t>
  </si>
  <si>
    <t>Việt Nam</t>
  </si>
  <si>
    <t xml:space="preserve"> Good</t>
  </si>
  <si>
    <t>Hồng</t>
  </si>
  <si>
    <t>Hướng</t>
  </si>
  <si>
    <t>01/07/2001</t>
  </si>
  <si>
    <t>DANH SÁCH TỐT NGHIỆP NGÀNH CỬ NHÂN XÉT NGHIỆM Y HỌC - KHOÁ 3 (BỔ SUNG)</t>
  </si>
  <si>
    <t xml:space="preserve">Xét nghiệm y học </t>
  </si>
  <si>
    <t>Quyết định công nhận tốt nghiệp số 2100/QĐ-ĐHYD ngày 28/9/2023</t>
  </si>
  <si>
    <t>1</t>
  </si>
  <si>
    <t>Đinh Văn</t>
  </si>
  <si>
    <t>Bắc</t>
  </si>
  <si>
    <t>30/12/2001</t>
  </si>
  <si>
    <t>Na Rì, Bắc Kạn</t>
  </si>
  <si>
    <t>DTY/CN/01345</t>
  </si>
  <si>
    <t>DTY/CN/2023/00435</t>
  </si>
  <si>
    <t>28</t>
  </si>
  <si>
    <t>9</t>
  </si>
  <si>
    <t>2023</t>
  </si>
  <si>
    <t>Dinh Van Bac</t>
  </si>
  <si>
    <t>2100</t>
  </si>
  <si>
    <t>/QĐ-ĐHYD</t>
  </si>
  <si>
    <t>DTY1957206010003</t>
  </si>
  <si>
    <t>2</t>
  </si>
  <si>
    <t>La Kim</t>
  </si>
  <si>
    <t>Hân</t>
  </si>
  <si>
    <t>24/01/2001</t>
  </si>
  <si>
    <t>Bắc Kạn</t>
  </si>
  <si>
    <t>DTY/CN/01346</t>
  </si>
  <si>
    <t>DTY/CN/2023/00436</t>
  </si>
  <si>
    <t>La Kim Han</t>
  </si>
  <si>
    <t>DTY1957206010015</t>
  </si>
  <si>
    <t>3</t>
  </si>
  <si>
    <t>Hoàng Nhật</t>
  </si>
  <si>
    <t>20/12/2001</t>
  </si>
  <si>
    <t>DTY/CN/01347</t>
  </si>
  <si>
    <t>DTY/CN/2023/00437</t>
  </si>
  <si>
    <t>Hoang Nhat Hong</t>
  </si>
  <si>
    <t>DTY1957206010021</t>
  </si>
  <si>
    <t>4</t>
  </si>
  <si>
    <t>Bùi Thu</t>
  </si>
  <si>
    <t>09/07/2001</t>
  </si>
  <si>
    <t>DTY/CN/01348</t>
  </si>
  <si>
    <t>DTY/CN/2023/00438</t>
  </si>
  <si>
    <t>Bui Thu Hue</t>
  </si>
  <si>
    <t>DTY1957206010022</t>
  </si>
  <si>
    <t>5</t>
  </si>
  <si>
    <t>Đỗ Quang</t>
  </si>
  <si>
    <t>01/02/2001</t>
  </si>
  <si>
    <t>DTY/CN/01349</t>
  </si>
  <si>
    <t>DTY/CN/2023/00439</t>
  </si>
  <si>
    <t>Do Quang Huong</t>
  </si>
  <si>
    <t>DTY1957206010024</t>
  </si>
  <si>
    <t>6</t>
  </si>
  <si>
    <t>Nguyễn Thị Hải</t>
  </si>
  <si>
    <t>Tuyến</t>
  </si>
  <si>
    <t>21/09/2000</t>
  </si>
  <si>
    <t>DTY/CN/01350</t>
  </si>
  <si>
    <t>DTY/CN/2023/00440</t>
  </si>
  <si>
    <t>Nguyen Thi Hai Tuyen</t>
  </si>
  <si>
    <t>DTY1857206010051</t>
  </si>
  <si>
    <t>7</t>
  </si>
  <si>
    <t>Vi Thị</t>
  </si>
  <si>
    <t>Yến</t>
  </si>
  <si>
    <t>07/08/2001</t>
  </si>
  <si>
    <t>DTY/CN/01351</t>
  </si>
  <si>
    <t>DTY/CN/2023/00441</t>
  </si>
  <si>
    <t>Vi Thi Yen</t>
  </si>
  <si>
    <t>DTY1957206010056</t>
  </si>
  <si>
    <t>8</t>
  </si>
  <si>
    <t>Hoàng Ngọc Kim</t>
  </si>
  <si>
    <t>Ngân</t>
  </si>
  <si>
    <t>Mai Châu, Hòa Bình</t>
  </si>
  <si>
    <t>Trung bình</t>
  </si>
  <si>
    <t>DTY/CN/01352</t>
  </si>
  <si>
    <t>DTY/CN/2023/00442</t>
  </si>
  <si>
    <t>Hoang Ngoc Kim Ngan</t>
  </si>
  <si>
    <t>Ordinary</t>
  </si>
  <si>
    <t>DTY1957206010033</t>
  </si>
  <si>
    <t>Ấn định danh sách có 08 sinh viên.</t>
  </si>
  <si>
    <t>Thái Nguyên, ngày 28 tháng 9 năm 2023</t>
  </si>
  <si>
    <t>Quyết định công nhận tốt nghiệp số 2108/QĐ-ĐHYD ngày 28/9/2023</t>
  </si>
  <si>
    <t>DANH SÁCH TỐT NGHIỆP NGÀNH CỬ NHÂN XÉT NGHIỆM Y HỌC - KHOÁ 2 (BỔ SUNG)</t>
  </si>
  <si>
    <t>Ấn định danh sách có 01 sinh viên.</t>
  </si>
  <si>
    <t>Nguyễn Thị Minh</t>
  </si>
  <si>
    <t>Nguyệt</t>
  </si>
  <si>
    <t>27/10/2000</t>
  </si>
  <si>
    <t>Phú Thọ</t>
  </si>
  <si>
    <t>DTY/CN/01353</t>
  </si>
  <si>
    <t>DTY/CN/2023/00443</t>
  </si>
  <si>
    <t>XNYH.K2</t>
  </si>
  <si>
    <t>Nguyen Thi Minh Nguyet</t>
  </si>
  <si>
    <t>2108</t>
  </si>
  <si>
    <t>DTY1857206010035</t>
  </si>
  <si>
    <t>Khóa học: 2016 - 2022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</si>
</sst>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2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3"/>
      <color indexed="8"/>
      <name val="Times New Roman"/>
      <family val="1"/>
    </font>
    <font>
      <b/>
      <sz val="13"/>
      <color rgb="FF0000FF"/>
      <name val="Times New Roman"/>
      <family val="1"/>
    </font>
    <font>
      <b/>
      <sz val="13"/>
      <color rgb="FFFF0000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0" fillId="2" borderId="0" xfId="0" applyFont="1" applyFill="1" applyAlignment="1">
      <alignment wrapText="1"/>
    </xf>
    <xf numFmtId="0" fontId="10" fillId="0" borderId="0" xfId="0" applyFont="1"/>
    <xf numFmtId="0" fontId="13" fillId="0" borderId="0" xfId="0" quotePrefix="1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6" fillId="2" borderId="3" xfId="0" applyNumberFormat="1" applyFont="1" applyFill="1" applyBorder="1" applyAlignment="1">
      <alignment horizontal="center" wrapText="1"/>
    </xf>
    <xf numFmtId="49" fontId="16" fillId="2" borderId="4" xfId="0" applyNumberFormat="1" applyFont="1" applyFill="1" applyBorder="1" applyAlignment="1">
      <alignment horizontal="left" wrapText="1"/>
    </xf>
    <xf numFmtId="49" fontId="16" fillId="2" borderId="5" xfId="0" applyNumberFormat="1" applyFont="1" applyFill="1" applyBorder="1" applyAlignment="1">
      <alignment horizontal="left" wrapText="1"/>
    </xf>
    <xf numFmtId="49" fontId="16" fillId="2" borderId="3" xfId="0" applyNumberFormat="1" applyFont="1" applyFill="1" applyBorder="1" applyAlignment="1">
      <alignment horizontal="left" wrapText="1"/>
    </xf>
    <xf numFmtId="49" fontId="16" fillId="0" borderId="2" xfId="0" applyNumberFormat="1" applyFont="1" applyBorder="1" applyAlignment="1">
      <alignment horizontal="center" wrapText="1"/>
    </xf>
    <xf numFmtId="0" fontId="16" fillId="2" borderId="3" xfId="0" applyFont="1" applyFill="1" applyBorder="1" applyAlignment="1">
      <alignment horizontal="center"/>
    </xf>
    <xf numFmtId="0" fontId="16" fillId="0" borderId="3" xfId="0" applyFont="1" applyBorder="1" applyAlignment="1">
      <alignment horizontal="center"/>
    </xf>
    <xf numFmtId="49" fontId="17" fillId="2" borderId="3" xfId="0" applyNumberFormat="1" applyFont="1" applyFill="1" applyBorder="1" applyAlignment="1">
      <alignment horizontal="center"/>
    </xf>
    <xf numFmtId="0" fontId="18" fillId="2" borderId="3" xfId="0" quotePrefix="1" applyFont="1" applyFill="1" applyBorder="1" applyAlignment="1">
      <alignment horizontal="center"/>
    </xf>
    <xf numFmtId="0" fontId="16" fillId="2" borderId="3" xfId="0" applyFont="1" applyFill="1" applyBorder="1" applyAlignment="1">
      <alignment wrapText="1"/>
    </xf>
    <xf numFmtId="164" fontId="16" fillId="2" borderId="3" xfId="0" applyNumberFormat="1" applyFont="1" applyFill="1" applyBorder="1" applyAlignment="1">
      <alignment horizontal="center" wrapText="1"/>
    </xf>
    <xf numFmtId="49" fontId="19" fillId="2" borderId="3" xfId="0" applyNumberFormat="1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2" fontId="16" fillId="2" borderId="3" xfId="0" applyNumberFormat="1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49" fontId="16" fillId="2" borderId="9" xfId="0" applyNumberFormat="1" applyFont="1" applyFill="1" applyBorder="1" applyAlignment="1">
      <alignment horizontal="center" wrapText="1"/>
    </xf>
    <xf numFmtId="49" fontId="16" fillId="2" borderId="10" xfId="0" applyNumberFormat="1" applyFont="1" applyFill="1" applyBorder="1" applyAlignment="1">
      <alignment horizontal="left" wrapText="1"/>
    </xf>
    <xf numFmtId="49" fontId="16" fillId="2" borderId="11" xfId="0" applyNumberFormat="1" applyFont="1" applyFill="1" applyBorder="1" applyAlignment="1">
      <alignment horizontal="left" wrapText="1"/>
    </xf>
    <xf numFmtId="49" fontId="16" fillId="2" borderId="9" xfId="0" applyNumberFormat="1" applyFont="1" applyFill="1" applyBorder="1" applyAlignment="1">
      <alignment horizontal="left" wrapText="1"/>
    </xf>
    <xf numFmtId="49" fontId="16" fillId="0" borderId="9" xfId="0" applyNumberFormat="1" applyFont="1" applyBorder="1" applyAlignment="1">
      <alignment horizontal="center" wrapText="1"/>
    </xf>
    <xf numFmtId="0" fontId="16" fillId="2" borderId="9" xfId="0" applyFont="1" applyFill="1" applyBorder="1" applyAlignment="1">
      <alignment horizontal="center"/>
    </xf>
    <xf numFmtId="0" fontId="16" fillId="0" borderId="9" xfId="0" applyFont="1" applyBorder="1" applyAlignment="1">
      <alignment horizontal="center"/>
    </xf>
    <xf numFmtId="49" fontId="17" fillId="2" borderId="9" xfId="0" applyNumberFormat="1" applyFont="1" applyFill="1" applyBorder="1" applyAlignment="1">
      <alignment horizontal="center"/>
    </xf>
    <xf numFmtId="0" fontId="18" fillId="2" borderId="9" xfId="0" quotePrefix="1" applyFont="1" applyFill="1" applyBorder="1" applyAlignment="1">
      <alignment horizontal="center"/>
    </xf>
    <xf numFmtId="49" fontId="16" fillId="0" borderId="3" xfId="0" applyNumberFormat="1" applyFont="1" applyBorder="1" applyAlignment="1">
      <alignment horizontal="center" wrapText="1"/>
    </xf>
    <xf numFmtId="49" fontId="16" fillId="2" borderId="6" xfId="0" applyNumberFormat="1" applyFont="1" applyFill="1" applyBorder="1" applyAlignment="1">
      <alignment horizontal="center" wrapText="1"/>
    </xf>
    <xf numFmtId="49" fontId="16" fillId="2" borderId="7" xfId="0" applyNumberFormat="1" applyFont="1" applyFill="1" applyBorder="1" applyAlignment="1">
      <alignment horizontal="left" wrapText="1"/>
    </xf>
    <xf numFmtId="49" fontId="16" fillId="2" borderId="8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horizontal="left" wrapText="1"/>
    </xf>
    <xf numFmtId="49" fontId="16" fillId="0" borderId="6" xfId="0" applyNumberFormat="1" applyFont="1" applyBorder="1" applyAlignment="1">
      <alignment horizontal="center" wrapText="1"/>
    </xf>
    <xf numFmtId="0" fontId="16" fillId="2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49" fontId="17" fillId="2" borderId="6" xfId="0" applyNumberFormat="1" applyFont="1" applyFill="1" applyBorder="1" applyAlignment="1">
      <alignment horizontal="center"/>
    </xf>
    <xf numFmtId="0" fontId="18" fillId="2" borderId="6" xfId="0" quotePrefix="1" applyFont="1" applyFill="1" applyBorder="1" applyAlignment="1">
      <alignment horizontal="center"/>
    </xf>
    <xf numFmtId="49" fontId="16" fillId="2" borderId="2" xfId="0" applyNumberFormat="1" applyFont="1" applyFill="1" applyBorder="1" applyAlignment="1">
      <alignment horizontal="center" wrapText="1"/>
    </xf>
    <xf numFmtId="49" fontId="16" fillId="2" borderId="12" xfId="0" applyNumberFormat="1" applyFont="1" applyFill="1" applyBorder="1" applyAlignment="1">
      <alignment horizontal="left" wrapText="1"/>
    </xf>
    <xf numFmtId="49" fontId="16" fillId="2" borderId="13" xfId="0" applyNumberFormat="1" applyFont="1" applyFill="1" applyBorder="1" applyAlignment="1">
      <alignment horizontal="left" wrapText="1"/>
    </xf>
    <xf numFmtId="49" fontId="16" fillId="2" borderId="2" xfId="0" applyNumberFormat="1" applyFont="1" applyFill="1" applyBorder="1" applyAlignment="1">
      <alignment horizontal="left" wrapText="1"/>
    </xf>
    <xf numFmtId="0" fontId="16" fillId="2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49" fontId="17" fillId="2" borderId="2" xfId="0" applyNumberFormat="1" applyFont="1" applyFill="1" applyBorder="1" applyAlignment="1">
      <alignment horizontal="center"/>
    </xf>
    <xf numFmtId="0" fontId="18" fillId="2" borderId="2" xfId="0" quotePrefix="1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quotePrefix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15" fillId="0" borderId="0" xfId="0" quotePrefix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2" borderId="0" xfId="0" quotePrefix="1" applyFont="1" applyFill="1" applyAlignment="1">
      <alignment horizontal="center"/>
    </xf>
    <xf numFmtId="0" fontId="11" fillId="2" borderId="0" xfId="0" quotePrefix="1" applyFont="1" applyFill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56515</xdr:colOff>
      <xdr:row>1</xdr:row>
      <xdr:rowOff>224790</xdr:rowOff>
    </xdr:from>
    <xdr:to>
      <xdr:col>3</xdr:col>
      <xdr:colOff>530856</xdr:colOff>
      <xdr:row>1</xdr:row>
      <xdr:rowOff>226378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E744CFF-1B1C-3611-90B5-ECF08C41FC06}"/>
            </a:ext>
          </a:extLst>
        </xdr:cNvPr>
        <xdr:cNvCxnSpPr/>
      </xdr:nvCxnSpPr>
      <xdr:spPr>
        <a:xfrm>
          <a:off x="1332865" y="462915"/>
          <a:ext cx="91249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56515</xdr:colOff>
      <xdr:row>1</xdr:row>
      <xdr:rowOff>224790</xdr:rowOff>
    </xdr:from>
    <xdr:to>
      <xdr:col>3</xdr:col>
      <xdr:colOff>530856</xdr:colOff>
      <xdr:row>1</xdr:row>
      <xdr:rowOff>226378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F118F11-FE4B-4A37-A467-673C562183F9}"/>
            </a:ext>
          </a:extLst>
        </xdr:cNvPr>
        <xdr:cNvCxnSpPr/>
      </xdr:nvCxnSpPr>
      <xdr:spPr>
        <a:xfrm>
          <a:off x="1647190" y="462915"/>
          <a:ext cx="109346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9"/>
  <sheetViews>
    <sheetView topLeftCell="A7" zoomScaleNormal="100" workbookViewId="0">
      <selection activeCell="E14" sqref="E14"/>
    </sheetView>
  </sheetViews>
  <sheetFormatPr defaultColWidth="9.140625" defaultRowHeight="12.75" customHeight="1" x14ac:dyDescent="0.2"/>
  <cols>
    <col min="1" max="1" width="4.28515625" style="2" customWidth="1"/>
    <col min="2" max="2" width="19.5703125" style="1" customWidth="1"/>
    <col min="3" max="3" width="9.28515625" style="1" customWidth="1"/>
    <col min="4" max="4" width="13.28515625" style="3" customWidth="1"/>
    <col min="5" max="5" width="21" style="1" customWidth="1"/>
    <col min="6" max="6" width="7.42578125" style="3" customWidth="1"/>
    <col min="7" max="7" width="8" style="3" customWidth="1"/>
    <col min="8" max="8" width="11.28515625" style="1" customWidth="1"/>
    <col min="9" max="9" width="20.28515625" style="3" customWidth="1"/>
    <col min="10" max="10" width="7.5703125" style="3" customWidth="1"/>
    <col min="11" max="11" width="13.140625" style="3" customWidth="1"/>
    <col min="12" max="12" width="18.28515625" style="15" customWidth="1"/>
    <col min="13" max="13" width="24.28515625" style="15" customWidth="1"/>
    <col min="14" max="14" width="22" style="15" customWidth="1"/>
    <col min="15" max="15" width="10.5703125" style="15" customWidth="1"/>
    <col min="16" max="16" width="5.7109375" style="1" customWidth="1"/>
    <col min="17" max="17" width="9.140625" style="1"/>
    <col min="18" max="18" width="15.28515625" style="1" customWidth="1"/>
    <col min="19" max="25" width="9.140625" style="1"/>
    <col min="26" max="26" width="20.85546875" style="1" bestFit="1" customWidth="1"/>
    <col min="27" max="29" width="9.140625" style="1"/>
    <col min="30" max="30" width="9.28515625" style="1" bestFit="1" customWidth="1"/>
    <col min="31" max="41" width="9.140625" style="1"/>
    <col min="42" max="44" width="9.28515625" style="1" bestFit="1" customWidth="1"/>
    <col min="45" max="16384" width="9.140625" style="1"/>
  </cols>
  <sheetData>
    <row r="1" spans="1:256" s="27" customFormat="1" ht="18.75" customHeight="1" x14ac:dyDescent="0.3">
      <c r="A1" s="103" t="s">
        <v>6</v>
      </c>
      <c r="B1" s="103"/>
      <c r="C1" s="103"/>
      <c r="D1" s="103"/>
      <c r="E1" s="103"/>
      <c r="F1" s="25"/>
      <c r="G1" s="25"/>
      <c r="H1" s="24"/>
      <c r="I1" s="25"/>
      <c r="J1" s="25"/>
      <c r="K1" s="25"/>
      <c r="L1" s="25"/>
      <c r="M1" s="25"/>
      <c r="N1" s="25"/>
      <c r="O1" s="25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</row>
    <row r="2" spans="1:256" s="27" customFormat="1" ht="18.75" customHeight="1" x14ac:dyDescent="0.3">
      <c r="A2" s="104" t="s">
        <v>14</v>
      </c>
      <c r="B2" s="104"/>
      <c r="C2" s="104"/>
      <c r="D2" s="104"/>
      <c r="E2" s="104"/>
      <c r="F2" s="25"/>
      <c r="G2" s="25"/>
      <c r="H2" s="24"/>
      <c r="I2" s="25"/>
      <c r="J2" s="25"/>
      <c r="K2" s="25"/>
      <c r="L2" s="25"/>
      <c r="M2" s="25"/>
      <c r="N2" s="25"/>
      <c r="O2" s="25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</row>
    <row r="3" spans="1:256" s="27" customFormat="1" ht="12.75" customHeight="1" x14ac:dyDescent="0.3">
      <c r="A3" s="23"/>
      <c r="B3" s="24"/>
      <c r="C3" s="24"/>
      <c r="D3" s="25"/>
      <c r="E3" s="24"/>
      <c r="F3" s="25"/>
      <c r="G3" s="25"/>
      <c r="H3" s="24"/>
      <c r="I3" s="25"/>
      <c r="J3" s="25"/>
      <c r="K3" s="25"/>
      <c r="L3" s="25"/>
      <c r="M3" s="25"/>
      <c r="N3" s="25"/>
      <c r="O3" s="25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</row>
    <row r="4" spans="1:256" s="27" customFormat="1" ht="21.75" customHeight="1" x14ac:dyDescent="0.3">
      <c r="A4" s="95" t="s">
        <v>37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pans="1:256" s="27" customFormat="1" ht="9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pans="1:256" s="27" customFormat="1" ht="0.75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32" customFormat="1" ht="21.75" customHeight="1" x14ac:dyDescent="0.3">
      <c r="A7" s="96" t="s">
        <v>25</v>
      </c>
      <c r="B7" s="96"/>
      <c r="C7" s="96"/>
      <c r="D7" s="96"/>
      <c r="E7" s="96"/>
      <c r="F7" s="96"/>
      <c r="G7" s="96"/>
      <c r="H7" s="29"/>
      <c r="I7" s="29"/>
      <c r="J7" s="29"/>
      <c r="K7" s="29"/>
      <c r="L7" s="29"/>
      <c r="M7" s="29"/>
      <c r="N7" s="29"/>
      <c r="O7" s="29"/>
      <c r="P7" s="29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</row>
    <row r="8" spans="1:256" s="27" customFormat="1" ht="21.75" customHeight="1" x14ac:dyDescent="0.3">
      <c r="A8" s="97" t="s">
        <v>19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</row>
    <row r="9" spans="1:256" s="27" customFormat="1" ht="21.75" customHeight="1" x14ac:dyDescent="0.3">
      <c r="A9" s="98" t="s">
        <v>39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</row>
    <row r="10" spans="1:256" ht="32.25" customHeight="1" x14ac:dyDescent="0.2">
      <c r="A10" s="18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2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</row>
    <row r="11" spans="1:256" s="66" customFormat="1" ht="44.25" customHeight="1" x14ac:dyDescent="0.2">
      <c r="A11" s="59" t="s">
        <v>0</v>
      </c>
      <c r="B11" s="100" t="s">
        <v>7</v>
      </c>
      <c r="C11" s="100"/>
      <c r="D11" s="60" t="s">
        <v>1</v>
      </c>
      <c r="E11" s="60" t="s">
        <v>2</v>
      </c>
      <c r="F11" s="60" t="s">
        <v>3</v>
      </c>
      <c r="G11" s="60" t="s">
        <v>4</v>
      </c>
      <c r="H11" s="60" t="s">
        <v>8</v>
      </c>
      <c r="I11" s="60" t="s">
        <v>9</v>
      </c>
      <c r="J11" s="61" t="s">
        <v>10</v>
      </c>
      <c r="K11" s="60" t="s">
        <v>5</v>
      </c>
      <c r="L11" s="62" t="s">
        <v>11</v>
      </c>
      <c r="M11" s="60" t="s">
        <v>12</v>
      </c>
      <c r="N11" s="63" t="s">
        <v>20</v>
      </c>
      <c r="O11" s="63" t="s">
        <v>21</v>
      </c>
      <c r="P11" s="63" t="s">
        <v>13</v>
      </c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  <c r="IT11" s="65"/>
      <c r="IU11" s="65"/>
      <c r="IV11" s="65"/>
    </row>
    <row r="12" spans="1:256" s="58" customFormat="1" ht="33" customHeight="1" x14ac:dyDescent="0.25">
      <c r="A12" s="67" t="s">
        <v>40</v>
      </c>
      <c r="B12" s="68" t="s">
        <v>41</v>
      </c>
      <c r="C12" s="69" t="s">
        <v>42</v>
      </c>
      <c r="D12" s="67" t="s">
        <v>43</v>
      </c>
      <c r="E12" s="70" t="s">
        <v>44</v>
      </c>
      <c r="F12" s="67" t="s">
        <v>22</v>
      </c>
      <c r="G12" s="67" t="s">
        <v>23</v>
      </c>
      <c r="H12" s="71" t="s">
        <v>32</v>
      </c>
      <c r="I12" s="72" t="s">
        <v>38</v>
      </c>
      <c r="J12" s="73">
        <v>2023</v>
      </c>
      <c r="K12" s="67" t="s">
        <v>27</v>
      </c>
      <c r="L12" s="74" t="s">
        <v>45</v>
      </c>
      <c r="M12" s="75" t="s">
        <v>46</v>
      </c>
      <c r="N12" s="75"/>
      <c r="O12" s="75"/>
      <c r="P12" s="75"/>
      <c r="Q12" s="42" t="s">
        <v>30</v>
      </c>
      <c r="R12" s="50"/>
      <c r="S12" s="50"/>
      <c r="T12" s="47" t="s">
        <v>38</v>
      </c>
      <c r="U12" s="42" t="s">
        <v>47</v>
      </c>
      <c r="V12" s="42" t="s">
        <v>48</v>
      </c>
      <c r="W12" s="42" t="s">
        <v>49</v>
      </c>
      <c r="X12" s="51" t="str">
        <f t="shared" ref="X12:X19" si="0">CONCATENATE(AJ12," ",AK12)</f>
        <v>Đinh Văn Bắc</v>
      </c>
      <c r="Y12" s="45" t="s">
        <v>50</v>
      </c>
      <c r="Z12" s="52">
        <f t="shared" ref="Z12:Z19" si="1">_xlfn.NUMBERVALUE(D12)</f>
        <v>37255</v>
      </c>
      <c r="AA12" s="47"/>
      <c r="AB12" s="53" t="s">
        <v>33</v>
      </c>
      <c r="AC12" s="53" t="s">
        <v>33</v>
      </c>
      <c r="AD12" s="47" t="e">
        <f t="shared" ref="AD12:AD19" si="2">VLOOKUP(K12,$AC$2:$AD$4,2,FALSE)</f>
        <v>#N/A</v>
      </c>
      <c r="AE12" s="42" t="s">
        <v>30</v>
      </c>
      <c r="AF12" s="53" t="s">
        <v>51</v>
      </c>
      <c r="AG12" s="54" t="s">
        <v>52</v>
      </c>
      <c r="AH12" s="42"/>
      <c r="AI12" s="45" t="s">
        <v>53</v>
      </c>
      <c r="AJ12" s="43" t="s">
        <v>41</v>
      </c>
      <c r="AK12" s="44" t="s">
        <v>42</v>
      </c>
      <c r="AL12" s="45" t="s">
        <v>44</v>
      </c>
      <c r="AM12" s="42" t="s">
        <v>22</v>
      </c>
      <c r="AN12" s="42" t="s">
        <v>23</v>
      </c>
      <c r="AO12" s="47" t="s">
        <v>38</v>
      </c>
      <c r="AP12" s="42">
        <v>125</v>
      </c>
      <c r="AQ12" s="55">
        <v>6.99</v>
      </c>
      <c r="AR12" s="55">
        <v>2.76</v>
      </c>
      <c r="AS12" s="42" t="s">
        <v>27</v>
      </c>
      <c r="AT12" s="56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</row>
    <row r="13" spans="1:256" s="58" customFormat="1" ht="33" customHeight="1" x14ac:dyDescent="0.25">
      <c r="A13" s="42" t="s">
        <v>54</v>
      </c>
      <c r="B13" s="43" t="s">
        <v>55</v>
      </c>
      <c r="C13" s="44" t="s">
        <v>56</v>
      </c>
      <c r="D13" s="42" t="s">
        <v>57</v>
      </c>
      <c r="E13" s="45" t="s">
        <v>58</v>
      </c>
      <c r="F13" s="42" t="s">
        <v>18</v>
      </c>
      <c r="G13" s="42" t="s">
        <v>23</v>
      </c>
      <c r="H13" s="76" t="s">
        <v>32</v>
      </c>
      <c r="I13" s="47" t="s">
        <v>38</v>
      </c>
      <c r="J13" s="48">
        <v>2023</v>
      </c>
      <c r="K13" s="42" t="s">
        <v>27</v>
      </c>
      <c r="L13" s="49" t="s">
        <v>59</v>
      </c>
      <c r="M13" s="50" t="s">
        <v>60</v>
      </c>
      <c r="N13" s="50"/>
      <c r="O13" s="50"/>
      <c r="P13" s="50"/>
      <c r="Q13" s="42" t="s">
        <v>30</v>
      </c>
      <c r="R13" s="50"/>
      <c r="S13" s="50"/>
      <c r="T13" s="47" t="s">
        <v>38</v>
      </c>
      <c r="U13" s="42" t="s">
        <v>47</v>
      </c>
      <c r="V13" s="42" t="s">
        <v>48</v>
      </c>
      <c r="W13" s="42" t="s">
        <v>49</v>
      </c>
      <c r="X13" s="51" t="str">
        <f t="shared" si="0"/>
        <v>La Kim Hân</v>
      </c>
      <c r="Y13" s="45" t="s">
        <v>61</v>
      </c>
      <c r="Z13" s="52">
        <f t="shared" si="1"/>
        <v>36915</v>
      </c>
      <c r="AA13" s="47"/>
      <c r="AB13" s="53" t="s">
        <v>33</v>
      </c>
      <c r="AC13" s="53" t="s">
        <v>33</v>
      </c>
      <c r="AD13" s="47" t="e">
        <f t="shared" si="2"/>
        <v>#N/A</v>
      </c>
      <c r="AE13" s="42" t="s">
        <v>30</v>
      </c>
      <c r="AF13" s="53" t="s">
        <v>51</v>
      </c>
      <c r="AG13" s="54" t="s">
        <v>52</v>
      </c>
      <c r="AH13" s="42"/>
      <c r="AI13" s="45" t="s">
        <v>62</v>
      </c>
      <c r="AJ13" s="43" t="s">
        <v>55</v>
      </c>
      <c r="AK13" s="44" t="s">
        <v>56</v>
      </c>
      <c r="AL13" s="45" t="s">
        <v>58</v>
      </c>
      <c r="AM13" s="42" t="s">
        <v>18</v>
      </c>
      <c r="AN13" s="42" t="s">
        <v>23</v>
      </c>
      <c r="AO13" s="47" t="s">
        <v>38</v>
      </c>
      <c r="AP13" s="42">
        <v>125</v>
      </c>
      <c r="AQ13" s="55">
        <v>6.78</v>
      </c>
      <c r="AR13" s="55">
        <v>2.6</v>
      </c>
      <c r="AS13" s="42" t="s">
        <v>27</v>
      </c>
      <c r="AT13" s="56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</row>
    <row r="14" spans="1:256" s="58" customFormat="1" ht="33" customHeight="1" x14ac:dyDescent="0.25">
      <c r="A14" s="42" t="s">
        <v>63</v>
      </c>
      <c r="B14" s="43" t="s">
        <v>64</v>
      </c>
      <c r="C14" s="44" t="s">
        <v>34</v>
      </c>
      <c r="D14" s="42" t="s">
        <v>65</v>
      </c>
      <c r="E14" s="45" t="s">
        <v>28</v>
      </c>
      <c r="F14" s="42" t="s">
        <v>22</v>
      </c>
      <c r="G14" s="42" t="s">
        <v>16</v>
      </c>
      <c r="H14" s="76" t="s">
        <v>32</v>
      </c>
      <c r="I14" s="47" t="s">
        <v>38</v>
      </c>
      <c r="J14" s="48">
        <v>2023</v>
      </c>
      <c r="K14" s="42" t="s">
        <v>27</v>
      </c>
      <c r="L14" s="49" t="s">
        <v>66</v>
      </c>
      <c r="M14" s="50" t="s">
        <v>67</v>
      </c>
      <c r="N14" s="50"/>
      <c r="O14" s="50"/>
      <c r="P14" s="50"/>
      <c r="Q14" s="42" t="s">
        <v>30</v>
      </c>
      <c r="R14" s="50"/>
      <c r="S14" s="50"/>
      <c r="T14" s="47" t="s">
        <v>38</v>
      </c>
      <c r="U14" s="42" t="s">
        <v>47</v>
      </c>
      <c r="V14" s="42" t="s">
        <v>48</v>
      </c>
      <c r="W14" s="42" t="s">
        <v>49</v>
      </c>
      <c r="X14" s="51" t="str">
        <f t="shared" si="0"/>
        <v>Hoàng Nhật Hồng</v>
      </c>
      <c r="Y14" s="45" t="s">
        <v>68</v>
      </c>
      <c r="Z14" s="52">
        <f t="shared" si="1"/>
        <v>37245</v>
      </c>
      <c r="AA14" s="47"/>
      <c r="AB14" s="53" t="s">
        <v>33</v>
      </c>
      <c r="AC14" s="53" t="s">
        <v>33</v>
      </c>
      <c r="AD14" s="47" t="e">
        <f t="shared" si="2"/>
        <v>#N/A</v>
      </c>
      <c r="AE14" s="42" t="s">
        <v>30</v>
      </c>
      <c r="AF14" s="53" t="s">
        <v>51</v>
      </c>
      <c r="AG14" s="54" t="s">
        <v>52</v>
      </c>
      <c r="AH14" s="42"/>
      <c r="AI14" s="45" t="s">
        <v>69</v>
      </c>
      <c r="AJ14" s="43" t="s">
        <v>64</v>
      </c>
      <c r="AK14" s="44" t="s">
        <v>34</v>
      </c>
      <c r="AL14" s="45" t="s">
        <v>28</v>
      </c>
      <c r="AM14" s="42" t="s">
        <v>22</v>
      </c>
      <c r="AN14" s="42" t="s">
        <v>16</v>
      </c>
      <c r="AO14" s="47" t="s">
        <v>38</v>
      </c>
      <c r="AP14" s="42">
        <v>125</v>
      </c>
      <c r="AQ14" s="55">
        <v>6.99</v>
      </c>
      <c r="AR14" s="55">
        <v>2.74</v>
      </c>
      <c r="AS14" s="42" t="s">
        <v>27</v>
      </c>
      <c r="AT14" s="56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</row>
    <row r="15" spans="1:256" s="58" customFormat="1" ht="33" customHeight="1" x14ac:dyDescent="0.25">
      <c r="A15" s="42" t="s">
        <v>70</v>
      </c>
      <c r="B15" s="43" t="s">
        <v>71</v>
      </c>
      <c r="C15" s="44" t="s">
        <v>29</v>
      </c>
      <c r="D15" s="42" t="s">
        <v>72</v>
      </c>
      <c r="E15" s="45" t="s">
        <v>26</v>
      </c>
      <c r="F15" s="42" t="s">
        <v>18</v>
      </c>
      <c r="G15" s="42" t="s">
        <v>16</v>
      </c>
      <c r="H15" s="76" t="s">
        <v>32</v>
      </c>
      <c r="I15" s="47" t="s">
        <v>38</v>
      </c>
      <c r="J15" s="48">
        <v>2023</v>
      </c>
      <c r="K15" s="42" t="s">
        <v>27</v>
      </c>
      <c r="L15" s="49" t="s">
        <v>73</v>
      </c>
      <c r="M15" s="50" t="s">
        <v>74</v>
      </c>
      <c r="N15" s="50"/>
      <c r="O15" s="50"/>
      <c r="P15" s="50"/>
      <c r="Q15" s="42" t="s">
        <v>30</v>
      </c>
      <c r="R15" s="50"/>
      <c r="S15" s="50"/>
      <c r="T15" s="47" t="s">
        <v>38</v>
      </c>
      <c r="U15" s="42" t="s">
        <v>47</v>
      </c>
      <c r="V15" s="42" t="s">
        <v>48</v>
      </c>
      <c r="W15" s="42" t="s">
        <v>49</v>
      </c>
      <c r="X15" s="51" t="str">
        <f t="shared" si="0"/>
        <v>Bùi Thu Huệ</v>
      </c>
      <c r="Y15" s="45" t="s">
        <v>75</v>
      </c>
      <c r="Z15" s="52">
        <f t="shared" si="1"/>
        <v>37081</v>
      </c>
      <c r="AA15" s="47"/>
      <c r="AB15" s="53" t="s">
        <v>33</v>
      </c>
      <c r="AC15" s="53" t="s">
        <v>33</v>
      </c>
      <c r="AD15" s="47" t="e">
        <f t="shared" si="2"/>
        <v>#N/A</v>
      </c>
      <c r="AE15" s="42" t="s">
        <v>30</v>
      </c>
      <c r="AF15" s="53" t="s">
        <v>51</v>
      </c>
      <c r="AG15" s="54" t="s">
        <v>52</v>
      </c>
      <c r="AH15" s="42"/>
      <c r="AI15" s="45" t="s">
        <v>76</v>
      </c>
      <c r="AJ15" s="43" t="s">
        <v>71</v>
      </c>
      <c r="AK15" s="44" t="s">
        <v>29</v>
      </c>
      <c r="AL15" s="45" t="s">
        <v>26</v>
      </c>
      <c r="AM15" s="42" t="s">
        <v>18</v>
      </c>
      <c r="AN15" s="42" t="s">
        <v>16</v>
      </c>
      <c r="AO15" s="47" t="s">
        <v>38</v>
      </c>
      <c r="AP15" s="42">
        <v>125</v>
      </c>
      <c r="AQ15" s="55">
        <v>7.32</v>
      </c>
      <c r="AR15" s="55">
        <v>3.01</v>
      </c>
      <c r="AS15" s="42" t="s">
        <v>27</v>
      </c>
      <c r="AT15" s="56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</row>
    <row r="16" spans="1:256" s="58" customFormat="1" ht="33" customHeight="1" x14ac:dyDescent="0.25">
      <c r="A16" s="42" t="s">
        <v>77</v>
      </c>
      <c r="B16" s="43" t="s">
        <v>78</v>
      </c>
      <c r="C16" s="44" t="s">
        <v>35</v>
      </c>
      <c r="D16" s="42" t="s">
        <v>79</v>
      </c>
      <c r="E16" s="45" t="s">
        <v>31</v>
      </c>
      <c r="F16" s="42" t="s">
        <v>22</v>
      </c>
      <c r="G16" s="42" t="s">
        <v>16</v>
      </c>
      <c r="H16" s="76" t="s">
        <v>32</v>
      </c>
      <c r="I16" s="47" t="s">
        <v>38</v>
      </c>
      <c r="J16" s="48">
        <v>2023</v>
      </c>
      <c r="K16" s="42" t="s">
        <v>27</v>
      </c>
      <c r="L16" s="49" t="s">
        <v>80</v>
      </c>
      <c r="M16" s="50" t="s">
        <v>81</v>
      </c>
      <c r="N16" s="50"/>
      <c r="O16" s="50"/>
      <c r="P16" s="50"/>
      <c r="Q16" s="42" t="s">
        <v>30</v>
      </c>
      <c r="R16" s="50"/>
      <c r="S16" s="50"/>
      <c r="T16" s="47" t="s">
        <v>38</v>
      </c>
      <c r="U16" s="42" t="s">
        <v>47</v>
      </c>
      <c r="V16" s="42" t="s">
        <v>48</v>
      </c>
      <c r="W16" s="42" t="s">
        <v>49</v>
      </c>
      <c r="X16" s="51" t="str">
        <f t="shared" si="0"/>
        <v>Đỗ Quang Hướng</v>
      </c>
      <c r="Y16" s="45" t="s">
        <v>82</v>
      </c>
      <c r="Z16" s="52">
        <f t="shared" si="1"/>
        <v>36923</v>
      </c>
      <c r="AA16" s="47"/>
      <c r="AB16" s="53" t="s">
        <v>33</v>
      </c>
      <c r="AC16" s="53" t="s">
        <v>33</v>
      </c>
      <c r="AD16" s="47" t="e">
        <f t="shared" si="2"/>
        <v>#N/A</v>
      </c>
      <c r="AE16" s="42" t="s">
        <v>30</v>
      </c>
      <c r="AF16" s="53" t="s">
        <v>51</v>
      </c>
      <c r="AG16" s="54" t="s">
        <v>52</v>
      </c>
      <c r="AH16" s="42"/>
      <c r="AI16" s="45" t="s">
        <v>83</v>
      </c>
      <c r="AJ16" s="43" t="s">
        <v>78</v>
      </c>
      <c r="AK16" s="44" t="s">
        <v>35</v>
      </c>
      <c r="AL16" s="45" t="s">
        <v>31</v>
      </c>
      <c r="AM16" s="42" t="s">
        <v>22</v>
      </c>
      <c r="AN16" s="42" t="s">
        <v>16</v>
      </c>
      <c r="AO16" s="47" t="s">
        <v>38</v>
      </c>
      <c r="AP16" s="42">
        <v>125</v>
      </c>
      <c r="AQ16" s="55">
        <v>7.44</v>
      </c>
      <c r="AR16" s="55">
        <v>3.05</v>
      </c>
      <c r="AS16" s="42" t="s">
        <v>27</v>
      </c>
      <c r="AT16" s="56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</row>
    <row r="17" spans="1:256" s="58" customFormat="1" ht="33" customHeight="1" x14ac:dyDescent="0.25">
      <c r="A17" s="42" t="s">
        <v>84</v>
      </c>
      <c r="B17" s="43" t="s">
        <v>85</v>
      </c>
      <c r="C17" s="44" t="s">
        <v>86</v>
      </c>
      <c r="D17" s="42" t="s">
        <v>87</v>
      </c>
      <c r="E17" s="45" t="s">
        <v>26</v>
      </c>
      <c r="F17" s="42" t="s">
        <v>18</v>
      </c>
      <c r="G17" s="42" t="s">
        <v>16</v>
      </c>
      <c r="H17" s="76" t="s">
        <v>32</v>
      </c>
      <c r="I17" s="47" t="s">
        <v>38</v>
      </c>
      <c r="J17" s="48">
        <v>2023</v>
      </c>
      <c r="K17" s="42" t="s">
        <v>27</v>
      </c>
      <c r="L17" s="49" t="s">
        <v>88</v>
      </c>
      <c r="M17" s="50" t="s">
        <v>89</v>
      </c>
      <c r="N17" s="50"/>
      <c r="O17" s="50"/>
      <c r="P17" s="50"/>
      <c r="Q17" s="42" t="s">
        <v>30</v>
      </c>
      <c r="R17" s="50"/>
      <c r="S17" s="50"/>
      <c r="T17" s="47" t="s">
        <v>38</v>
      </c>
      <c r="U17" s="42" t="s">
        <v>47</v>
      </c>
      <c r="V17" s="42" t="s">
        <v>48</v>
      </c>
      <c r="W17" s="42" t="s">
        <v>49</v>
      </c>
      <c r="X17" s="51" t="str">
        <f t="shared" si="0"/>
        <v>Nguyễn Thị Hải Tuyến</v>
      </c>
      <c r="Y17" s="45" t="s">
        <v>90</v>
      </c>
      <c r="Z17" s="52">
        <f t="shared" si="1"/>
        <v>36790</v>
      </c>
      <c r="AA17" s="47"/>
      <c r="AB17" s="53" t="s">
        <v>33</v>
      </c>
      <c r="AC17" s="53" t="s">
        <v>33</v>
      </c>
      <c r="AD17" s="47" t="e">
        <f t="shared" si="2"/>
        <v>#N/A</v>
      </c>
      <c r="AE17" s="42" t="s">
        <v>30</v>
      </c>
      <c r="AF17" s="53" t="s">
        <v>51</v>
      </c>
      <c r="AG17" s="54" t="s">
        <v>52</v>
      </c>
      <c r="AH17" s="42"/>
      <c r="AI17" s="45" t="s">
        <v>91</v>
      </c>
      <c r="AJ17" s="43" t="s">
        <v>85</v>
      </c>
      <c r="AK17" s="44" t="s">
        <v>86</v>
      </c>
      <c r="AL17" s="45" t="s">
        <v>26</v>
      </c>
      <c r="AM17" s="42" t="s">
        <v>18</v>
      </c>
      <c r="AN17" s="42" t="s">
        <v>16</v>
      </c>
      <c r="AO17" s="47" t="s">
        <v>38</v>
      </c>
      <c r="AP17" s="42">
        <v>125</v>
      </c>
      <c r="AQ17" s="55">
        <v>7.01</v>
      </c>
      <c r="AR17" s="55">
        <v>2.7</v>
      </c>
      <c r="AS17" s="42" t="s">
        <v>27</v>
      </c>
      <c r="AT17" s="56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</row>
    <row r="18" spans="1:256" s="58" customFormat="1" ht="33" customHeight="1" x14ac:dyDescent="0.25">
      <c r="A18" s="42" t="s">
        <v>92</v>
      </c>
      <c r="B18" s="43" t="s">
        <v>93</v>
      </c>
      <c r="C18" s="44" t="s">
        <v>94</v>
      </c>
      <c r="D18" s="42" t="s">
        <v>95</v>
      </c>
      <c r="E18" s="45" t="s">
        <v>26</v>
      </c>
      <c r="F18" s="42" t="s">
        <v>18</v>
      </c>
      <c r="G18" s="42" t="s">
        <v>24</v>
      </c>
      <c r="H18" s="76" t="s">
        <v>32</v>
      </c>
      <c r="I18" s="47" t="s">
        <v>38</v>
      </c>
      <c r="J18" s="48">
        <v>2023</v>
      </c>
      <c r="K18" s="42" t="s">
        <v>27</v>
      </c>
      <c r="L18" s="49" t="s">
        <v>96</v>
      </c>
      <c r="M18" s="50" t="s">
        <v>97</v>
      </c>
      <c r="N18" s="50"/>
      <c r="O18" s="50"/>
      <c r="P18" s="50"/>
      <c r="Q18" s="42" t="s">
        <v>30</v>
      </c>
      <c r="R18" s="50"/>
      <c r="S18" s="50"/>
      <c r="T18" s="47" t="s">
        <v>38</v>
      </c>
      <c r="U18" s="42" t="s">
        <v>47</v>
      </c>
      <c r="V18" s="42" t="s">
        <v>48</v>
      </c>
      <c r="W18" s="42" t="s">
        <v>49</v>
      </c>
      <c r="X18" s="51" t="str">
        <f t="shared" si="0"/>
        <v>Vi Thị Yến</v>
      </c>
      <c r="Y18" s="45" t="s">
        <v>98</v>
      </c>
      <c r="Z18" s="52">
        <f t="shared" si="1"/>
        <v>37110</v>
      </c>
      <c r="AA18" s="47"/>
      <c r="AB18" s="53" t="s">
        <v>33</v>
      </c>
      <c r="AC18" s="53" t="s">
        <v>33</v>
      </c>
      <c r="AD18" s="47" t="e">
        <f t="shared" si="2"/>
        <v>#N/A</v>
      </c>
      <c r="AE18" s="42" t="s">
        <v>30</v>
      </c>
      <c r="AF18" s="53" t="s">
        <v>51</v>
      </c>
      <c r="AG18" s="54" t="s">
        <v>52</v>
      </c>
      <c r="AH18" s="42"/>
      <c r="AI18" s="45" t="s">
        <v>99</v>
      </c>
      <c r="AJ18" s="43" t="s">
        <v>93</v>
      </c>
      <c r="AK18" s="44" t="s">
        <v>94</v>
      </c>
      <c r="AL18" s="45" t="s">
        <v>26</v>
      </c>
      <c r="AM18" s="42" t="s">
        <v>18</v>
      </c>
      <c r="AN18" s="42" t="s">
        <v>24</v>
      </c>
      <c r="AO18" s="47" t="s">
        <v>38</v>
      </c>
      <c r="AP18" s="42">
        <v>125</v>
      </c>
      <c r="AQ18" s="55">
        <v>7.22</v>
      </c>
      <c r="AR18" s="55">
        <v>2.88</v>
      </c>
      <c r="AS18" s="42"/>
      <c r="AT18" s="56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</row>
    <row r="19" spans="1:256" s="58" customFormat="1" ht="33" customHeight="1" x14ac:dyDescent="0.25">
      <c r="A19" s="77" t="s">
        <v>100</v>
      </c>
      <c r="B19" s="78" t="s">
        <v>101</v>
      </c>
      <c r="C19" s="79" t="s">
        <v>102</v>
      </c>
      <c r="D19" s="77" t="s">
        <v>36</v>
      </c>
      <c r="E19" s="80" t="s">
        <v>103</v>
      </c>
      <c r="F19" s="77" t="s">
        <v>18</v>
      </c>
      <c r="G19" s="77" t="s">
        <v>16</v>
      </c>
      <c r="H19" s="81" t="s">
        <v>32</v>
      </c>
      <c r="I19" s="82" t="s">
        <v>38</v>
      </c>
      <c r="J19" s="83">
        <v>2023</v>
      </c>
      <c r="K19" s="77" t="s">
        <v>104</v>
      </c>
      <c r="L19" s="84" t="s">
        <v>105</v>
      </c>
      <c r="M19" s="85" t="s">
        <v>106</v>
      </c>
      <c r="N19" s="85"/>
      <c r="O19" s="85"/>
      <c r="P19" s="85"/>
      <c r="Q19" s="42" t="s">
        <v>30</v>
      </c>
      <c r="R19" s="50"/>
      <c r="S19" s="50"/>
      <c r="T19" s="47" t="s">
        <v>38</v>
      </c>
      <c r="U19" s="42" t="s">
        <v>47</v>
      </c>
      <c r="V19" s="42" t="s">
        <v>48</v>
      </c>
      <c r="W19" s="42" t="s">
        <v>49</v>
      </c>
      <c r="X19" s="51" t="str">
        <f t="shared" si="0"/>
        <v>Hoàng Ngọc Kim Ngân</v>
      </c>
      <c r="Y19" s="45" t="s">
        <v>107</v>
      </c>
      <c r="Z19" s="52">
        <f t="shared" si="1"/>
        <v>37073</v>
      </c>
      <c r="AA19" s="47"/>
      <c r="AB19" s="53" t="s">
        <v>108</v>
      </c>
      <c r="AC19" s="53" t="s">
        <v>108</v>
      </c>
      <c r="AD19" s="47" t="e">
        <f t="shared" si="2"/>
        <v>#N/A</v>
      </c>
      <c r="AE19" s="42" t="s">
        <v>30</v>
      </c>
      <c r="AF19" s="53" t="s">
        <v>51</v>
      </c>
      <c r="AG19" s="54" t="s">
        <v>52</v>
      </c>
      <c r="AH19" s="42"/>
      <c r="AI19" s="45" t="s">
        <v>109</v>
      </c>
      <c r="AJ19" s="43" t="s">
        <v>101</v>
      </c>
      <c r="AK19" s="44" t="s">
        <v>102</v>
      </c>
      <c r="AL19" s="45" t="s">
        <v>103</v>
      </c>
      <c r="AM19" s="42" t="s">
        <v>18</v>
      </c>
      <c r="AN19" s="42" t="s">
        <v>16</v>
      </c>
      <c r="AO19" s="47" t="s">
        <v>38</v>
      </c>
      <c r="AP19" s="42">
        <v>125</v>
      </c>
      <c r="AQ19" s="55">
        <v>6.54</v>
      </c>
      <c r="AR19" s="55">
        <v>2.44</v>
      </c>
      <c r="AS19" s="42" t="s">
        <v>104</v>
      </c>
      <c r="AT19" s="56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</row>
    <row r="20" spans="1:256" ht="12.75" customHeight="1" x14ac:dyDescent="0.2">
      <c r="A20" s="4"/>
      <c r="B20" s="5"/>
      <c r="C20" s="5"/>
      <c r="D20" s="6"/>
      <c r="E20" s="5"/>
      <c r="F20" s="6"/>
      <c r="G20" s="6"/>
      <c r="H20" s="7"/>
      <c r="I20" s="8"/>
      <c r="J20" s="8"/>
      <c r="K20" s="6"/>
      <c r="L20" s="8"/>
      <c r="M20" s="8"/>
      <c r="N20" s="19"/>
      <c r="O20" s="19"/>
      <c r="P20" s="22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</row>
    <row r="21" spans="1:256" s="27" customFormat="1" ht="21" customHeight="1" x14ac:dyDescent="0.35">
      <c r="A21" s="33"/>
      <c r="B21" s="34" t="s">
        <v>110</v>
      </c>
      <c r="C21" s="33"/>
      <c r="D21" s="35"/>
      <c r="E21" s="33"/>
      <c r="F21" s="36"/>
      <c r="G21" s="36"/>
      <c r="H21" s="33"/>
      <c r="I21" s="37"/>
      <c r="J21" s="36"/>
      <c r="K21" s="33"/>
      <c r="L21" s="36"/>
      <c r="M21" s="36"/>
      <c r="N21" s="38"/>
      <c r="O21" s="38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</row>
    <row r="22" spans="1:256" s="27" customFormat="1" ht="21" customHeight="1" x14ac:dyDescent="0.35">
      <c r="A22" s="36"/>
      <c r="D22" s="39"/>
      <c r="E22" s="40"/>
      <c r="F22" s="39"/>
      <c r="G22" s="37"/>
      <c r="I22" s="37"/>
      <c r="J22" s="37"/>
      <c r="K22" s="37"/>
      <c r="L22" s="101" t="s">
        <v>111</v>
      </c>
      <c r="M22" s="102"/>
      <c r="N22" s="102"/>
      <c r="O22" s="102"/>
      <c r="P22" s="102"/>
    </row>
    <row r="23" spans="1:256" s="27" customFormat="1" ht="22.5" customHeight="1" x14ac:dyDescent="0.3">
      <c r="A23" s="36"/>
      <c r="D23" s="39"/>
      <c r="E23" s="40"/>
      <c r="F23" s="39"/>
      <c r="G23" s="37"/>
      <c r="I23" s="37"/>
      <c r="J23" s="37"/>
      <c r="K23" s="37"/>
      <c r="L23" s="94" t="s">
        <v>17</v>
      </c>
      <c r="M23" s="94"/>
      <c r="N23" s="94"/>
      <c r="O23" s="94"/>
      <c r="P23" s="94"/>
    </row>
    <row r="24" spans="1:256" s="27" customFormat="1" ht="12.75" customHeight="1" x14ac:dyDescent="0.3">
      <c r="A24" s="36"/>
      <c r="D24" s="37"/>
      <c r="F24" s="37"/>
      <c r="G24" s="37"/>
      <c r="I24" s="37"/>
      <c r="J24" s="37"/>
      <c r="K24" s="37"/>
      <c r="L24" s="94"/>
      <c r="M24" s="94"/>
      <c r="N24" s="94"/>
      <c r="O24" s="94"/>
      <c r="P24" s="94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spans="1:256" s="27" customFormat="1" ht="12.75" customHeight="1" x14ac:dyDescent="0.3">
      <c r="A25" s="36"/>
      <c r="D25" s="37"/>
      <c r="F25" s="37"/>
      <c r="G25" s="37"/>
      <c r="I25" s="37"/>
      <c r="J25" s="37"/>
      <c r="K25" s="37"/>
      <c r="L25" s="41"/>
      <c r="M25" s="41"/>
      <c r="N25" s="38"/>
      <c r="O25" s="38"/>
      <c r="P25" s="41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</row>
    <row r="26" spans="1:256" s="27" customFormat="1" ht="44.25" customHeight="1" x14ac:dyDescent="0.3">
      <c r="A26" s="36"/>
      <c r="D26" s="37"/>
      <c r="F26" s="37"/>
      <c r="G26" s="37"/>
      <c r="I26" s="37"/>
      <c r="J26" s="37"/>
      <c r="K26" s="37"/>
      <c r="L26" s="41"/>
      <c r="M26" s="41"/>
      <c r="N26" s="38"/>
      <c r="O26" s="38"/>
      <c r="P26" s="41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</row>
    <row r="27" spans="1:256" s="27" customFormat="1" ht="18.75" customHeight="1" x14ac:dyDescent="0.3">
      <c r="A27" s="36"/>
      <c r="D27" s="37"/>
      <c r="F27" s="37"/>
      <c r="G27" s="37"/>
      <c r="I27" s="37"/>
      <c r="J27" s="37"/>
      <c r="K27" s="37"/>
      <c r="L27" s="94" t="s">
        <v>15</v>
      </c>
      <c r="M27" s="94"/>
      <c r="N27" s="94"/>
      <c r="O27" s="94"/>
      <c r="P27" s="94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</row>
    <row r="28" spans="1:256" ht="18.75" customHeight="1" x14ac:dyDescent="0.2">
      <c r="A28" s="7"/>
      <c r="B28" s="15"/>
      <c r="C28" s="15"/>
      <c r="D28" s="20"/>
      <c r="E28" s="15"/>
      <c r="F28" s="20"/>
      <c r="G28" s="20"/>
      <c r="H28" s="15"/>
      <c r="I28" s="20"/>
      <c r="J28" s="20"/>
      <c r="K28" s="20"/>
      <c r="N28" s="19"/>
      <c r="O28" s="19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A29" s="7"/>
      <c r="B29" s="15"/>
      <c r="C29" s="15"/>
      <c r="D29" s="20"/>
      <c r="E29" s="15"/>
      <c r="F29" s="20"/>
      <c r="G29" s="20"/>
      <c r="H29" s="15"/>
      <c r="I29" s="20"/>
      <c r="J29" s="20"/>
      <c r="K29" s="20"/>
      <c r="N29" s="19"/>
      <c r="O29" s="19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7"/>
      <c r="O30" s="17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7"/>
      <c r="O31" s="17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7"/>
      <c r="O32" s="17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7"/>
      <c r="O33" s="17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7"/>
      <c r="O34" s="17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7"/>
      <c r="O35" s="17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7"/>
      <c r="O36" s="17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7"/>
      <c r="O37" s="1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7"/>
      <c r="O38" s="17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7"/>
      <c r="O39" s="17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7"/>
      <c r="O40" s="17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7"/>
      <c r="O41" s="17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7"/>
      <c r="O42" s="17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7"/>
      <c r="O43" s="17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7"/>
      <c r="O44" s="17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7"/>
      <c r="O45" s="17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7"/>
      <c r="O46" s="17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7"/>
      <c r="O47" s="1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7"/>
      <c r="O48" s="17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7"/>
      <c r="O49" s="17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7"/>
      <c r="O50" s="17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7"/>
      <c r="O51" s="17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7"/>
      <c r="O52" s="17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7"/>
      <c r="O53" s="17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7"/>
      <c r="O54" s="17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7"/>
      <c r="O55" s="17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7"/>
      <c r="O56" s="17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7"/>
      <c r="O57" s="1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7"/>
      <c r="O58" s="17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17"/>
      <c r="O59" s="17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8"/>
      <c r="O60" s="8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8"/>
      <c r="O61" s="8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7"/>
      <c r="O62" s="7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9" spans="14:256" ht="12.75" customHeight="1" x14ac:dyDescent="0.2">
      <c r="N69" s="10"/>
      <c r="O69" s="10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2"/>
      <c r="O71" s="12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2"/>
      <c r="O72" s="1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2"/>
      <c r="O73" s="12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2"/>
      <c r="O74" s="12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2"/>
      <c r="O75" s="12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2"/>
      <c r="O76" s="12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2"/>
      <c r="O77" s="12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2"/>
      <c r="O78" s="12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2"/>
      <c r="O79" s="12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2"/>
      <c r="O80" s="12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2"/>
      <c r="O81" s="12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2"/>
      <c r="O82" s="1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2"/>
      <c r="O83" s="12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2"/>
      <c r="O84" s="12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2"/>
      <c r="O85" s="12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2"/>
      <c r="O86" s="12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2"/>
      <c r="O87" s="12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2"/>
      <c r="O88" s="12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2"/>
      <c r="O89" s="12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2"/>
      <c r="O90" s="12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2"/>
      <c r="O91" s="12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2"/>
      <c r="O92" s="1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2"/>
      <c r="O93" s="12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2"/>
      <c r="O94" s="12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2"/>
      <c r="O95" s="12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2"/>
      <c r="O96" s="12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2"/>
      <c r="O97" s="12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2"/>
      <c r="O98" s="12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2"/>
      <c r="O99" s="12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2"/>
      <c r="O100" s="12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2"/>
      <c r="O101" s="12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2"/>
      <c r="O102" s="1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2"/>
      <c r="O103" s="12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4:256" ht="12.75" customHeight="1" x14ac:dyDescent="0.2">
      <c r="N104" s="12"/>
      <c r="O104" s="12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4:256" ht="12.75" customHeight="1" x14ac:dyDescent="0.2">
      <c r="N105" s="12"/>
      <c r="O105" s="12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2"/>
      <c r="O106" s="12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3"/>
      <c r="O107" s="13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4"/>
      <c r="O108" s="14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12" spans="14:256" ht="12.75" customHeight="1" x14ac:dyDescent="0.2">
      <c r="N112" s="14"/>
      <c r="O112" s="14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4:256" ht="12.75" customHeight="1" x14ac:dyDescent="0.2">
      <c r="N113" s="14"/>
      <c r="O113" s="14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4:256" ht="12.75" customHeight="1" x14ac:dyDescent="0.2">
      <c r="N114" s="14"/>
      <c r="O114" s="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4:256" ht="12.75" customHeight="1" x14ac:dyDescent="0.2">
      <c r="N115" s="14"/>
      <c r="O115" s="14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8" spans="14:256" ht="12.75" customHeight="1" x14ac:dyDescent="0.2">
      <c r="N118" s="14"/>
      <c r="O118" s="14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4:256" ht="12.75" customHeight="1" x14ac:dyDescent="0.2"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</sheetData>
  <sheetProtection selectLockedCells="1" selectUnlockedCells="1"/>
  <mergeCells count="11">
    <mergeCell ref="A1:E1"/>
    <mergeCell ref="A2:E2"/>
    <mergeCell ref="L27:P27"/>
    <mergeCell ref="A4:P4"/>
    <mergeCell ref="A7:G7"/>
    <mergeCell ref="A8:P8"/>
    <mergeCell ref="A9:P9"/>
    <mergeCell ref="B11:C11"/>
    <mergeCell ref="L22:P22"/>
    <mergeCell ref="L23:P23"/>
    <mergeCell ref="L24:P24"/>
  </mergeCells>
  <pageMargins left="0.51181102362204722" right="0.19685039370078741" top="0.19685039370078741" bottom="0.41" header="0.19685039370078741" footer="0.19685039370078741"/>
  <pageSetup paperSize="8" scale="95" firstPageNumber="36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EC37A-13F8-4571-944D-C7DB141083E1}">
  <dimension ref="A1:IV112"/>
  <sheetViews>
    <sheetView tabSelected="1" zoomScaleNormal="100" workbookViewId="0">
      <selection activeCell="B16" sqref="B16"/>
    </sheetView>
  </sheetViews>
  <sheetFormatPr defaultColWidth="9.140625" defaultRowHeight="12.75" customHeight="1" x14ac:dyDescent="0.2"/>
  <cols>
    <col min="1" max="1" width="4.28515625" style="2" customWidth="1"/>
    <col min="2" max="2" width="19.5703125" style="1" customWidth="1"/>
    <col min="3" max="3" width="9.28515625" style="1" customWidth="1"/>
    <col min="4" max="4" width="13.28515625" style="3" customWidth="1"/>
    <col min="5" max="5" width="21.5703125" style="1" customWidth="1"/>
    <col min="6" max="6" width="7.42578125" style="3" customWidth="1"/>
    <col min="7" max="7" width="8" style="3" customWidth="1"/>
    <col min="8" max="8" width="11.28515625" style="1" customWidth="1"/>
    <col min="9" max="9" width="20.28515625" style="3" customWidth="1"/>
    <col min="10" max="10" width="7.5703125" style="3" customWidth="1"/>
    <col min="11" max="11" width="13.140625" style="3" customWidth="1"/>
    <col min="12" max="12" width="18.28515625" style="15" customWidth="1"/>
    <col min="13" max="13" width="24.28515625" style="15" customWidth="1"/>
    <col min="14" max="14" width="22" style="15" customWidth="1"/>
    <col min="15" max="15" width="10.5703125" style="15" customWidth="1"/>
    <col min="16" max="16" width="5.7109375" style="1" customWidth="1"/>
    <col min="17" max="17" width="9.140625" style="1"/>
    <col min="18" max="18" width="15.28515625" style="1" customWidth="1"/>
    <col min="19" max="25" width="9.140625" style="1"/>
    <col min="26" max="26" width="20.85546875" style="1" bestFit="1" customWidth="1"/>
    <col min="27" max="29" width="9.140625" style="1"/>
    <col min="30" max="30" width="9.28515625" style="1" bestFit="1" customWidth="1"/>
    <col min="31" max="41" width="9.140625" style="1"/>
    <col min="42" max="44" width="9.28515625" style="1" bestFit="1" customWidth="1"/>
    <col min="45" max="16384" width="9.140625" style="1"/>
  </cols>
  <sheetData>
    <row r="1" spans="1:256" s="27" customFormat="1" ht="18.75" customHeight="1" x14ac:dyDescent="0.3">
      <c r="A1" s="103" t="s">
        <v>6</v>
      </c>
      <c r="B1" s="103"/>
      <c r="C1" s="103"/>
      <c r="D1" s="103"/>
      <c r="E1" s="103"/>
      <c r="F1" s="25"/>
      <c r="G1" s="25"/>
      <c r="H1" s="24"/>
      <c r="I1" s="25"/>
      <c r="J1" s="25"/>
      <c r="K1" s="25"/>
      <c r="L1" s="25"/>
      <c r="M1" s="25"/>
      <c r="N1" s="25"/>
      <c r="O1" s="25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</row>
    <row r="2" spans="1:256" s="27" customFormat="1" ht="18.75" customHeight="1" x14ac:dyDescent="0.3">
      <c r="A2" s="104" t="s">
        <v>14</v>
      </c>
      <c r="B2" s="104"/>
      <c r="C2" s="104"/>
      <c r="D2" s="104"/>
      <c r="E2" s="104"/>
      <c r="F2" s="25"/>
      <c r="G2" s="25"/>
      <c r="H2" s="24"/>
      <c r="I2" s="25"/>
      <c r="J2" s="25"/>
      <c r="K2" s="25"/>
      <c r="L2" s="25"/>
      <c r="M2" s="25"/>
      <c r="N2" s="25"/>
      <c r="O2" s="25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</row>
    <row r="3" spans="1:256" s="27" customFormat="1" ht="12.75" customHeight="1" x14ac:dyDescent="0.3">
      <c r="A3" s="23"/>
      <c r="B3" s="24"/>
      <c r="C3" s="24"/>
      <c r="D3" s="25"/>
      <c r="E3" s="24"/>
      <c r="F3" s="25"/>
      <c r="G3" s="25"/>
      <c r="H3" s="24"/>
      <c r="I3" s="25"/>
      <c r="J3" s="25"/>
      <c r="K3" s="25"/>
      <c r="L3" s="25"/>
      <c r="M3" s="25"/>
      <c r="N3" s="25"/>
      <c r="O3" s="25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</row>
    <row r="4" spans="1:256" s="27" customFormat="1" ht="21.75" customHeight="1" x14ac:dyDescent="0.3">
      <c r="A4" s="105" t="s">
        <v>113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pans="1:256" s="27" customFormat="1" ht="9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pans="1:256" s="27" customFormat="1" ht="0.75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32" customFormat="1" ht="21.75" customHeight="1" x14ac:dyDescent="0.3">
      <c r="A7" s="106" t="s">
        <v>125</v>
      </c>
      <c r="B7" s="96"/>
      <c r="C7" s="96"/>
      <c r="D7" s="96"/>
      <c r="E7" s="96"/>
      <c r="F7" s="96"/>
      <c r="G7" s="96"/>
      <c r="H7" s="29"/>
      <c r="I7" s="29"/>
      <c r="J7" s="29"/>
      <c r="K7" s="29"/>
      <c r="L7" s="29"/>
      <c r="M7" s="29"/>
      <c r="N7" s="29"/>
      <c r="O7" s="29"/>
      <c r="P7" s="29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</row>
    <row r="8" spans="1:256" s="27" customFormat="1" ht="21.75" customHeight="1" x14ac:dyDescent="0.3">
      <c r="A8" s="97" t="s">
        <v>19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</row>
    <row r="9" spans="1:256" s="27" customFormat="1" ht="21.75" customHeight="1" x14ac:dyDescent="0.3">
      <c r="A9" s="98" t="s">
        <v>112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</row>
    <row r="10" spans="1:256" ht="23.25" customHeight="1" x14ac:dyDescent="0.2">
      <c r="A10" s="18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2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</row>
    <row r="11" spans="1:256" s="66" customFormat="1" ht="44.25" customHeight="1" x14ac:dyDescent="0.2">
      <c r="A11" s="59" t="s">
        <v>0</v>
      </c>
      <c r="B11" s="100" t="s">
        <v>7</v>
      </c>
      <c r="C11" s="100"/>
      <c r="D11" s="60" t="s">
        <v>1</v>
      </c>
      <c r="E11" s="60" t="s">
        <v>2</v>
      </c>
      <c r="F11" s="60" t="s">
        <v>3</v>
      </c>
      <c r="G11" s="60" t="s">
        <v>4</v>
      </c>
      <c r="H11" s="60" t="s">
        <v>8</v>
      </c>
      <c r="I11" s="60" t="s">
        <v>9</v>
      </c>
      <c r="J11" s="61" t="s">
        <v>10</v>
      </c>
      <c r="K11" s="60" t="s">
        <v>5</v>
      </c>
      <c r="L11" s="62" t="s">
        <v>11</v>
      </c>
      <c r="M11" s="60" t="s">
        <v>12</v>
      </c>
      <c r="N11" s="63" t="s">
        <v>20</v>
      </c>
      <c r="O11" s="63" t="s">
        <v>21</v>
      </c>
      <c r="P11" s="63" t="s">
        <v>13</v>
      </c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  <c r="IT11" s="65"/>
      <c r="IU11" s="65"/>
      <c r="IV11" s="65"/>
    </row>
    <row r="12" spans="1:256" s="58" customFormat="1" ht="35.25" customHeight="1" x14ac:dyDescent="0.25">
      <c r="A12" s="86" t="s">
        <v>40</v>
      </c>
      <c r="B12" s="87" t="s">
        <v>115</v>
      </c>
      <c r="C12" s="88" t="s">
        <v>116</v>
      </c>
      <c r="D12" s="86" t="s">
        <v>117</v>
      </c>
      <c r="E12" s="89" t="s">
        <v>118</v>
      </c>
      <c r="F12" s="86" t="s">
        <v>18</v>
      </c>
      <c r="G12" s="86" t="s">
        <v>16</v>
      </c>
      <c r="H12" s="46" t="s">
        <v>32</v>
      </c>
      <c r="I12" s="90" t="s">
        <v>38</v>
      </c>
      <c r="J12" s="91">
        <v>2023</v>
      </c>
      <c r="K12" s="86" t="s">
        <v>27</v>
      </c>
      <c r="L12" s="92" t="s">
        <v>119</v>
      </c>
      <c r="M12" s="93" t="s">
        <v>120</v>
      </c>
      <c r="N12" s="93"/>
      <c r="O12" s="93"/>
      <c r="P12" s="93"/>
      <c r="Q12" s="42" t="s">
        <v>121</v>
      </c>
      <c r="R12" s="50"/>
      <c r="S12" s="50"/>
      <c r="T12" s="47" t="s">
        <v>38</v>
      </c>
      <c r="U12" s="42" t="s">
        <v>47</v>
      </c>
      <c r="V12" s="42" t="s">
        <v>48</v>
      </c>
      <c r="W12" s="42" t="s">
        <v>49</v>
      </c>
      <c r="X12" s="51" t="str">
        <f t="shared" ref="X12" si="0">CONCATENATE(AJ12," ",AK12)</f>
        <v>Nguyễn Thị Minh Nguyệt</v>
      </c>
      <c r="Y12" s="45" t="s">
        <v>122</v>
      </c>
      <c r="Z12" s="52">
        <f t="shared" ref="Z12" si="1">_xlfn.NUMBERVALUE(D12)</f>
        <v>36826</v>
      </c>
      <c r="AA12" s="47"/>
      <c r="AB12" s="53" t="s">
        <v>33</v>
      </c>
      <c r="AC12" s="53" t="s">
        <v>33</v>
      </c>
      <c r="AD12" s="47" t="e">
        <f t="shared" ref="AD12" si="2">VLOOKUP(K12,$AC$2:$AD$4,2,FALSE)</f>
        <v>#N/A</v>
      </c>
      <c r="AE12" s="42" t="s">
        <v>121</v>
      </c>
      <c r="AF12" s="53" t="s">
        <v>123</v>
      </c>
      <c r="AG12" s="54" t="s">
        <v>52</v>
      </c>
      <c r="AH12" s="42"/>
      <c r="AI12" s="45" t="s">
        <v>124</v>
      </c>
      <c r="AJ12" s="43" t="s">
        <v>115</v>
      </c>
      <c r="AK12" s="44" t="s">
        <v>116</v>
      </c>
      <c r="AL12" s="45" t="s">
        <v>118</v>
      </c>
      <c r="AM12" s="42" t="s">
        <v>18</v>
      </c>
      <c r="AN12" s="42" t="s">
        <v>16</v>
      </c>
      <c r="AO12" s="47" t="s">
        <v>38</v>
      </c>
      <c r="AP12" s="42">
        <v>124</v>
      </c>
      <c r="AQ12" s="55">
        <v>6.8</v>
      </c>
      <c r="AR12" s="55">
        <v>2.58</v>
      </c>
      <c r="AS12" s="42" t="s">
        <v>27</v>
      </c>
      <c r="AT12" s="56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</row>
    <row r="13" spans="1:256" ht="12.75" customHeight="1" x14ac:dyDescent="0.2">
      <c r="A13" s="4"/>
      <c r="B13" s="5"/>
      <c r="C13" s="5"/>
      <c r="D13" s="6"/>
      <c r="E13" s="5"/>
      <c r="F13" s="6"/>
      <c r="G13" s="6"/>
      <c r="H13" s="7"/>
      <c r="I13" s="8"/>
      <c r="J13" s="8"/>
      <c r="K13" s="6"/>
      <c r="L13" s="8"/>
      <c r="M13" s="8"/>
      <c r="N13" s="19"/>
      <c r="O13" s="19"/>
      <c r="P13" s="22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</row>
    <row r="14" spans="1:256" s="27" customFormat="1" ht="21" customHeight="1" x14ac:dyDescent="0.35">
      <c r="A14" s="33"/>
      <c r="B14" s="34" t="s">
        <v>114</v>
      </c>
      <c r="C14" s="33"/>
      <c r="D14" s="35"/>
      <c r="E14" s="33"/>
      <c r="F14" s="36"/>
      <c r="G14" s="36"/>
      <c r="H14" s="33"/>
      <c r="I14" s="37"/>
      <c r="J14" s="36"/>
      <c r="K14" s="33"/>
      <c r="L14" s="36"/>
      <c r="M14" s="36"/>
      <c r="N14" s="38"/>
      <c r="O14" s="38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s="27" customFormat="1" ht="21" customHeight="1" x14ac:dyDescent="0.35">
      <c r="A15" s="36"/>
      <c r="D15" s="39"/>
      <c r="E15" s="40"/>
      <c r="F15" s="39"/>
      <c r="G15" s="37"/>
      <c r="I15" s="37"/>
      <c r="J15" s="37"/>
      <c r="K15" s="37"/>
      <c r="L15" s="101" t="s">
        <v>111</v>
      </c>
      <c r="M15" s="102"/>
      <c r="N15" s="102"/>
      <c r="O15" s="102"/>
      <c r="P15" s="102"/>
    </row>
    <row r="16" spans="1:256" s="27" customFormat="1" ht="22.5" customHeight="1" x14ac:dyDescent="0.3">
      <c r="A16" s="36"/>
      <c r="D16" s="39"/>
      <c r="E16" s="40"/>
      <c r="F16" s="39"/>
      <c r="G16" s="37"/>
      <c r="I16" s="37"/>
      <c r="J16" s="37"/>
      <c r="K16" s="37"/>
      <c r="L16" s="94" t="s">
        <v>17</v>
      </c>
      <c r="M16" s="94"/>
      <c r="N16" s="94"/>
      <c r="O16" s="94"/>
      <c r="P16" s="94"/>
    </row>
    <row r="17" spans="1:256" s="27" customFormat="1" ht="12.75" customHeight="1" x14ac:dyDescent="0.3">
      <c r="A17" s="36"/>
      <c r="D17" s="37"/>
      <c r="F17" s="37"/>
      <c r="G17" s="37"/>
      <c r="I17" s="37"/>
      <c r="J17" s="37"/>
      <c r="K17" s="37"/>
      <c r="L17" s="94"/>
      <c r="M17" s="94"/>
      <c r="N17" s="94"/>
      <c r="O17" s="94"/>
      <c r="P17" s="94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</row>
    <row r="18" spans="1:256" s="27" customFormat="1" ht="12.75" customHeight="1" x14ac:dyDescent="0.3">
      <c r="A18" s="36"/>
      <c r="D18" s="37"/>
      <c r="F18" s="37"/>
      <c r="G18" s="37"/>
      <c r="I18" s="37"/>
      <c r="J18" s="37"/>
      <c r="K18" s="37"/>
      <c r="L18" s="41"/>
      <c r="M18" s="41"/>
      <c r="N18" s="38"/>
      <c r="O18" s="38"/>
      <c r="P18" s="41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</row>
    <row r="19" spans="1:256" s="27" customFormat="1" ht="59.25" customHeight="1" x14ac:dyDescent="0.3">
      <c r="A19" s="36"/>
      <c r="D19" s="37"/>
      <c r="F19" s="37"/>
      <c r="G19" s="37"/>
      <c r="I19" s="37"/>
      <c r="J19" s="37"/>
      <c r="K19" s="37"/>
      <c r="L19" s="41"/>
      <c r="M19" s="41"/>
      <c r="N19" s="38"/>
      <c r="O19" s="38"/>
      <c r="P19" s="41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</row>
    <row r="20" spans="1:256" s="27" customFormat="1" ht="18.75" customHeight="1" x14ac:dyDescent="0.3">
      <c r="A20" s="36"/>
      <c r="D20" s="37"/>
      <c r="F20" s="37"/>
      <c r="G20" s="37"/>
      <c r="I20" s="37"/>
      <c r="J20" s="37"/>
      <c r="K20" s="37"/>
      <c r="L20" s="94" t="s">
        <v>15</v>
      </c>
      <c r="M20" s="94"/>
      <c r="N20" s="94"/>
      <c r="O20" s="94"/>
      <c r="P20" s="94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</row>
    <row r="21" spans="1:256" ht="18.75" customHeight="1" x14ac:dyDescent="0.2">
      <c r="A21" s="7"/>
      <c r="B21" s="15"/>
      <c r="C21" s="15"/>
      <c r="D21" s="20"/>
      <c r="E21" s="15"/>
      <c r="F21" s="20"/>
      <c r="G21" s="20"/>
      <c r="H21" s="15"/>
      <c r="I21" s="20"/>
      <c r="J21" s="20"/>
      <c r="K21" s="20"/>
      <c r="N21" s="19"/>
      <c r="O21" s="19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5"/>
      <c r="C22" s="15"/>
      <c r="D22" s="20"/>
      <c r="E22" s="15"/>
      <c r="F22" s="20"/>
      <c r="G22" s="20"/>
      <c r="H22" s="15"/>
      <c r="I22" s="20"/>
      <c r="J22" s="20"/>
      <c r="K22" s="20"/>
      <c r="N22" s="19"/>
      <c r="O22" s="19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N23" s="17"/>
      <c r="O23" s="17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7"/>
      <c r="O24" s="17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7"/>
      <c r="O25" s="17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7"/>
      <c r="O26" s="17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7"/>
      <c r="O27" s="1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7"/>
      <c r="O28" s="17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7"/>
      <c r="O29" s="17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7"/>
      <c r="O30" s="17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7"/>
      <c r="O31" s="17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7"/>
      <c r="O32" s="17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7"/>
      <c r="O33" s="17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7"/>
      <c r="O34" s="17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7"/>
      <c r="O35" s="17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7"/>
      <c r="O36" s="17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7"/>
      <c r="O37" s="1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7"/>
      <c r="O38" s="17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7"/>
      <c r="O39" s="17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7"/>
      <c r="O40" s="17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7"/>
      <c r="O41" s="17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7"/>
      <c r="O42" s="17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7"/>
      <c r="O43" s="17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7"/>
      <c r="O44" s="17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7"/>
      <c r="O45" s="17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7"/>
      <c r="O46" s="17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7"/>
      <c r="O47" s="1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7"/>
      <c r="O48" s="17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7"/>
      <c r="O49" s="17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7"/>
      <c r="O50" s="17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7"/>
      <c r="O51" s="17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7"/>
      <c r="O52" s="17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8"/>
      <c r="O53" s="8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7"/>
      <c r="O55" s="7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9" spans="14:256" ht="12.75" customHeight="1" x14ac:dyDescent="0.2">
      <c r="N59" s="14"/>
      <c r="O59" s="14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4"/>
      <c r="O60" s="14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2" spans="14:256" ht="12.75" customHeight="1" x14ac:dyDescent="0.2">
      <c r="N62" s="10"/>
      <c r="O62" s="10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2"/>
      <c r="O64" s="12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2"/>
      <c r="O65" s="12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2"/>
      <c r="O66" s="12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2"/>
      <c r="O67" s="12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2"/>
      <c r="O68" s="12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2"/>
      <c r="O69" s="12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2"/>
      <c r="O70" s="12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2"/>
      <c r="O71" s="12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2"/>
      <c r="O72" s="1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2"/>
      <c r="O73" s="12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2"/>
      <c r="O74" s="12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2"/>
      <c r="O75" s="12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2"/>
      <c r="O76" s="12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2"/>
      <c r="O77" s="12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2"/>
      <c r="O78" s="12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2"/>
      <c r="O79" s="12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2"/>
      <c r="O80" s="12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2"/>
      <c r="O81" s="12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2"/>
      <c r="O82" s="1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2"/>
      <c r="O83" s="12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2"/>
      <c r="O84" s="12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2"/>
      <c r="O85" s="12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2"/>
      <c r="O86" s="12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2"/>
      <c r="O87" s="12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2"/>
      <c r="O88" s="12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2"/>
      <c r="O89" s="12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2"/>
      <c r="O90" s="12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2"/>
      <c r="O91" s="12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2"/>
      <c r="O92" s="1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2"/>
      <c r="O93" s="12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2"/>
      <c r="O94" s="12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2"/>
      <c r="O95" s="12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2"/>
      <c r="O96" s="12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2"/>
      <c r="O97" s="12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2"/>
      <c r="O98" s="12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2"/>
      <c r="O99" s="12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3"/>
      <c r="O100" s="13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4"/>
      <c r="O101" s="14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5" spans="14:256" ht="12.75" customHeight="1" x14ac:dyDescent="0.2">
      <c r="N105" s="14"/>
      <c r="O105" s="14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4"/>
      <c r="O106" s="14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4"/>
      <c r="O107" s="14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4"/>
      <c r="O108" s="14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11" spans="14:256" ht="12.75" customHeight="1" x14ac:dyDescent="0.2">
      <c r="N111" s="14"/>
      <c r="O111" s="14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</sheetData>
  <sheetProtection selectLockedCells="1" selectUnlockedCells="1"/>
  <mergeCells count="11">
    <mergeCell ref="A9:P9"/>
    <mergeCell ref="A1:E1"/>
    <mergeCell ref="A2:E2"/>
    <mergeCell ref="A4:P4"/>
    <mergeCell ref="A7:G7"/>
    <mergeCell ref="A8:P8"/>
    <mergeCell ref="B11:C11"/>
    <mergeCell ref="L15:P15"/>
    <mergeCell ref="L16:P16"/>
    <mergeCell ref="L17:P17"/>
    <mergeCell ref="L20:P20"/>
  </mergeCells>
  <pageMargins left="0.51181102362204722" right="0.19685039370078741" top="0.28000000000000003" bottom="0.35433070866141736" header="0.19685039370078741" footer="0.19685039370078741"/>
  <pageSetup paperSize="8" scale="95" firstPageNumber="38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CNXN3</vt:lpstr>
      <vt:lpstr>CNXN2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2023-10-26T02:27:05Z</cp:lastPrinted>
  <dcterms:created xsi:type="dcterms:W3CDTF">2020-08-16T01:57:38Z</dcterms:created>
  <dcterms:modified xsi:type="dcterms:W3CDTF">2023-10-26T02:27:11Z</dcterms:modified>
</cp:coreProperties>
</file>